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Wood\Flexcom\Version 0.0.0\Example Projects\L - Wind Energy\04a - UMaineVolturnUS-IEA15MW\Flexcom\"/>
    </mc:Choice>
  </mc:AlternateContent>
  <xr:revisionPtr revIDLastSave="0" documentId="13_ncr:1_{DF267DF0-985E-46CB-838A-9CD2BE7D5166}" xr6:coauthVersionLast="47" xr6:coauthVersionMax="47" xr10:uidLastSave="{00000000-0000-0000-0000-000000000000}"/>
  <bookViews>
    <workbookView xWindow="-120" yWindow="-120" windowWidth="29040" windowHeight="15840" activeTab="1" xr2:uid="{2673C88A-3DD2-4058-85A4-AC473891E136}"/>
  </bookViews>
  <sheets>
    <sheet name="Chart2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E6" i="1"/>
  <c r="E5" i="1"/>
  <c r="E4" i="1"/>
  <c r="E3" i="1"/>
  <c r="D8" i="1"/>
  <c r="D7" i="1"/>
  <c r="D6" i="1"/>
  <c r="D5" i="1"/>
  <c r="D4" i="1"/>
  <c r="D3" i="1"/>
  <c r="E2" i="1"/>
  <c r="D2" i="1"/>
  <c r="C5" i="1" l="1"/>
  <c r="C6" i="1"/>
  <c r="C8" i="1"/>
  <c r="C7" i="1"/>
  <c r="C3" i="1"/>
  <c r="C4" i="1"/>
</calcChain>
</file>

<file path=xl/sharedStrings.xml><?xml version="1.0" encoding="utf-8"?>
<sst xmlns="http://schemas.openxmlformats.org/spreadsheetml/2006/main" count="12" uniqueCount="12">
  <si>
    <t>Surge</t>
  </si>
  <si>
    <t>Sway</t>
  </si>
  <si>
    <t>Heave</t>
  </si>
  <si>
    <t>Roll</t>
  </si>
  <si>
    <t>Pitch</t>
  </si>
  <si>
    <t>Yaw</t>
  </si>
  <si>
    <t>NumPeriods</t>
  </si>
  <si>
    <t>Time</t>
  </si>
  <si>
    <t>Frequency (Hz)</t>
  </si>
  <si>
    <t>Period (s)</t>
  </si>
  <si>
    <t>UMaine Reference Data</t>
  </si>
  <si>
    <t>Flexcom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</si>
</sst>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baseline="0">
                <a:effectLst/>
              </a:rPr>
              <a:t>Natural Periods for UMaine Semi-Submersible</a:t>
            </a:r>
            <a:endParaRPr lang="en-GB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UMaine Reference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  <c:pt idx="3">
                  <c:v>Roll</c:v>
                </c:pt>
                <c:pt idx="4">
                  <c:v>Pitch</c:v>
                </c:pt>
                <c:pt idx="5">
                  <c:v>Yaw</c:v>
                </c:pt>
              </c:strCache>
            </c:strRef>
          </c:cat>
          <c:val>
            <c:numRef>
              <c:f>Sheet1!$D$3:$D$8</c:f>
              <c:numCache>
                <c:formatCode>0.0</c:formatCode>
                <c:ptCount val="6"/>
                <c:pt idx="0">
                  <c:v>142.85714285714286</c:v>
                </c:pt>
                <c:pt idx="1">
                  <c:v>142.85714285714286</c:v>
                </c:pt>
                <c:pt idx="2">
                  <c:v>20.408163265306122</c:v>
                </c:pt>
                <c:pt idx="3">
                  <c:v>27.777777777777779</c:v>
                </c:pt>
                <c:pt idx="4">
                  <c:v>27.777777777777779</c:v>
                </c:pt>
                <c:pt idx="5">
                  <c:v>90.909090909090921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9-4F5A-ABD9-8A7029F59EA3}"/>
            </c:ext>
          </c:extLst>
        </c:ser>
        <c:ser>
          <c:idx val="1"/>
          <c:order val="1"/>
          <c:tx>
            <c:strRef>
              <c:f>Sheet1!$E$2</c:f>
              <c:strCache>
                <c:ptCount val="1"/>
                <c:pt idx="0">
                  <c:v>Flexcom Model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  <c:pt idx="3">
                  <c:v>Roll</c:v>
                </c:pt>
                <c:pt idx="4">
                  <c:v>Pitch</c:v>
                </c:pt>
                <c:pt idx="5">
                  <c:v>Yaw</c:v>
                </c:pt>
              </c:strCache>
            </c:strRef>
          </c:cat>
          <c:val>
            <c:numRef>
              <c:f>Sheet1!$E$3:$E$8</c:f>
              <c:numCache>
                <c:formatCode>0.0</c:formatCode>
                <c:ptCount val="6"/>
                <c:pt idx="0">
                  <c:v>137</c:v>
                </c:pt>
                <c:pt idx="1">
                  <c:v>137.66666666666666</c:v>
                </c:pt>
                <c:pt idx="2">
                  <c:v>20.625</c:v>
                </c:pt>
                <c:pt idx="3">
                  <c:v>29.5</c:v>
                </c:pt>
                <c:pt idx="4">
                  <c:v>29.5</c:v>
                </c:pt>
                <c:pt idx="5">
                  <c:v>90.25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D8-4651-8C52-A11B26F86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3313136"/>
        <c:axId val="573313464"/>
      </c:barChart>
      <c:catAx>
        <c:axId val="57331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13464"/>
        <c:crosses val="autoZero"/>
        <c:auto val="1"/>
        <c:lblAlgn val="ctr"/>
        <c:lblOffset val="100"/>
        <c:noMultiLvlLbl val="0"/>
      </c:catAx>
      <c:valAx>
        <c:axId val="57331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Period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13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50F01F-5DF3-4DE9-9FDF-BB82A46538FC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446DF0-130C-430D-8B5D-0E84688B63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00156-DFD0-44EC-8B21-EB73C7913FC5}">
  <dimension ref="A1:H26"/>
  <sheetViews>
    <sheetView tabSelected="1" workbookViewId="0">
      <selection activeCell="G8" sqref="G8"/>
    </sheetView>
  </sheetViews>
  <sheetFormatPr defaultRowHeight="15" x14ac:dyDescent="0.25"/>
  <sheetData>
    <row r="1" spans="1:8" x14ac:dyDescent="0.25">
      <c r="B1" t="s">
        <v>8</v>
      </c>
      <c r="D1" t="s">
        <v>9</v>
      </c>
    </row>
    <row r="2" spans="1:8" x14ac:dyDescent="0.25">
      <c r="B2" t="s">
        <v>10</v>
      </c>
      <c r="C2" t="s">
        <v>11</v>
      </c>
      <c r="D2" t="str">
        <f>B2</f>
        <v>UMaine Reference Data</v>
      </c>
      <c r="E2" t="str">
        <f>C2</f>
        <v>Flexcom Model</v>
      </c>
      <c r="G2" t="s">
        <v>7</v>
      </c>
      <c r="H2" t="s">
        <v>6</v>
      </c>
    </row>
    <row r="3" spans="1:8" x14ac:dyDescent="0.25">
      <c r="A3" t="s">
        <v>0</v>
      </c>
      <c r="B3">
        <v>7.0000000000000001E-3</v>
      </c>
      <c r="C3" s="2">
        <f>1/E3</f>
        <v>7.2992700729927005E-3</v>
      </c>
      <c r="D3" s="1">
        <f>1/B3</f>
        <v>142.85714285714286</v>
      </c>
      <c r="E3" s="1">
        <f>G3/H3</f>
        <v>137</v>
      </c>
      <c r="G3">
        <v>411</v>
      </c>
      <c r="H3">
        <v>3</v>
      </c>
    </row>
    <row r="4" spans="1:8" x14ac:dyDescent="0.25">
      <c r="A4" t="s">
        <v>1</v>
      </c>
      <c r="B4">
        <v>7.0000000000000001E-3</v>
      </c>
      <c r="C4" s="2">
        <f t="shared" ref="C4:C8" si="0">1/E4</f>
        <v>7.2639225181598066E-3</v>
      </c>
      <c r="D4" s="1">
        <f t="shared" ref="D4:D8" si="1">1/B4</f>
        <v>142.85714285714286</v>
      </c>
      <c r="E4" s="1">
        <f t="shared" ref="E4:E8" si="2">G4/H4</f>
        <v>137.66666666666666</v>
      </c>
      <c r="G4">
        <v>413</v>
      </c>
      <c r="H4">
        <v>3</v>
      </c>
    </row>
    <row r="5" spans="1:8" x14ac:dyDescent="0.25">
      <c r="A5" t="s">
        <v>2</v>
      </c>
      <c r="B5">
        <v>4.9000000000000002E-2</v>
      </c>
      <c r="C5" s="2">
        <f t="shared" si="0"/>
        <v>4.8484848484848485E-2</v>
      </c>
      <c r="D5" s="1">
        <f t="shared" si="1"/>
        <v>20.408163265306122</v>
      </c>
      <c r="E5" s="1">
        <f t="shared" si="2"/>
        <v>20.625</v>
      </c>
      <c r="G5">
        <v>82.5</v>
      </c>
      <c r="H5">
        <v>4</v>
      </c>
    </row>
    <row r="6" spans="1:8" x14ac:dyDescent="0.25">
      <c r="A6" t="s">
        <v>3</v>
      </c>
      <c r="B6">
        <v>3.5999999999999997E-2</v>
      </c>
      <c r="C6" s="2">
        <f t="shared" si="0"/>
        <v>3.3898305084745763E-2</v>
      </c>
      <c r="D6" s="1">
        <f t="shared" si="1"/>
        <v>27.777777777777779</v>
      </c>
      <c r="E6" s="1">
        <f t="shared" si="2"/>
        <v>29.5</v>
      </c>
      <c r="G6">
        <v>118</v>
      </c>
      <c r="H6">
        <v>4</v>
      </c>
    </row>
    <row r="7" spans="1:8" x14ac:dyDescent="0.25">
      <c r="A7" t="s">
        <v>4</v>
      </c>
      <c r="B7">
        <v>3.5999999999999997E-2</v>
      </c>
      <c r="C7" s="2">
        <f t="shared" si="0"/>
        <v>3.3898305084745763E-2</v>
      </c>
      <c r="D7" s="1">
        <f t="shared" si="1"/>
        <v>27.777777777777779</v>
      </c>
      <c r="E7" s="1">
        <f t="shared" si="2"/>
        <v>29.5</v>
      </c>
      <c r="G7">
        <v>118</v>
      </c>
      <c r="H7">
        <v>4</v>
      </c>
    </row>
    <row r="8" spans="1:8" x14ac:dyDescent="0.25">
      <c r="A8" t="s">
        <v>5</v>
      </c>
      <c r="B8">
        <v>1.0999999999999999E-2</v>
      </c>
      <c r="C8" s="2">
        <f t="shared" si="0"/>
        <v>1.1080332409972299E-2</v>
      </c>
      <c r="D8" s="1">
        <f t="shared" si="1"/>
        <v>90.909090909090921</v>
      </c>
      <c r="E8" s="1">
        <f t="shared" si="2"/>
        <v>90.25</v>
      </c>
      <c r="G8">
        <v>361</v>
      </c>
      <c r="H8">
        <v>4</v>
      </c>
    </row>
    <row r="12" spans="1:8" x14ac:dyDescent="0.25">
      <c r="B12" s="2"/>
      <c r="C12" s="1"/>
    </row>
    <row r="13" spans="1:8" x14ac:dyDescent="0.25">
      <c r="B13" s="2"/>
      <c r="C13" s="1"/>
    </row>
    <row r="14" spans="1:8" x14ac:dyDescent="0.25">
      <c r="B14" s="2"/>
      <c r="C14" s="1"/>
    </row>
    <row r="15" spans="1:8" x14ac:dyDescent="0.25">
      <c r="B15" s="2"/>
      <c r="C15" s="1"/>
    </row>
    <row r="16" spans="1:8" x14ac:dyDescent="0.25">
      <c r="B16" s="2"/>
      <c r="C16" s="1"/>
    </row>
    <row r="17" spans="2:4" x14ac:dyDescent="0.25">
      <c r="B17" s="2"/>
      <c r="C17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CONNOLLY, Aengus</dc:creator>
  <cp:lastModifiedBy>CONNOLLY, Aengus</cp:lastModifiedBy>
  <dcterms:created xsi:type="dcterms:W3CDTF">2021-05-21T07:13:20Z</dcterms:created>
  <dcterms:modified xsi:type="dcterms:W3CDTF">2022-01-27T14:17:51Z</dcterms:modified>
</cp:coreProperties>
</file>